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рина\СЕССИИ 2019\сесія 30.10.2019\додатки\"/>
    </mc:Choice>
  </mc:AlternateContent>
  <bookViews>
    <workbookView xWindow="0" yWindow="0" windowWidth="28800" windowHeight="12030"/>
  </bookViews>
  <sheets>
    <sheet name="додаток 1.1.ДІБ" sheetId="5" r:id="rId1"/>
  </sheets>
  <definedNames>
    <definedName name="_xlnm.Print_Area" localSheetId="0">'додаток 1.1.ДІБ'!$A$1:$H$92</definedName>
  </definedNames>
  <calcPr calcId="162913"/>
</workbook>
</file>

<file path=xl/calcChain.xml><?xml version="1.0" encoding="utf-8"?>
<calcChain xmlns="http://schemas.openxmlformats.org/spreadsheetml/2006/main">
  <c r="E56" i="5" l="1"/>
  <c r="F82" i="5" l="1"/>
  <c r="F64" i="5"/>
  <c r="F66" i="5"/>
  <c r="F81" i="5"/>
  <c r="F26" i="5" l="1"/>
  <c r="F55" i="5"/>
  <c r="F73" i="5"/>
  <c r="F20" i="5" l="1"/>
  <c r="F76" i="5" l="1"/>
  <c r="F78" i="5" l="1"/>
  <c r="E78" i="5" l="1"/>
  <c r="F77" i="5"/>
  <c r="E76" i="5"/>
  <c r="E77" i="5" l="1"/>
  <c r="F75" i="5"/>
  <c r="F72" i="5"/>
  <c r="E70" i="5"/>
  <c r="F68" i="5"/>
  <c r="F57" i="5"/>
  <c r="F58" i="5"/>
  <c r="F53" i="5"/>
  <c r="F44" i="5"/>
  <c r="F37" i="5"/>
  <c r="F47" i="5"/>
  <c r="F46" i="5"/>
  <c r="F85" i="5"/>
  <c r="F65" i="5" l="1"/>
  <c r="E67" i="5"/>
  <c r="F24" i="5" l="1"/>
  <c r="E69" i="5" l="1"/>
  <c r="E68" i="5"/>
  <c r="E41" i="5" l="1"/>
  <c r="F39" i="5"/>
  <c r="F29" i="5"/>
  <c r="F36" i="5"/>
  <c r="F30" i="5" l="1"/>
  <c r="G22" i="5" l="1"/>
  <c r="H22" i="5"/>
  <c r="H16" i="5" l="1"/>
  <c r="G16" i="5"/>
  <c r="F16" i="5"/>
  <c r="E17" i="5"/>
  <c r="E16" i="5" l="1"/>
  <c r="E59" i="5"/>
  <c r="E60" i="5"/>
  <c r="F23" i="5" l="1"/>
  <c r="G86" i="5" l="1"/>
  <c r="H86" i="5" s="1"/>
  <c r="E86" i="5" l="1"/>
  <c r="F48" i="5" l="1"/>
  <c r="F25" i="5" l="1"/>
  <c r="F35" i="5" l="1"/>
  <c r="F34" i="5"/>
  <c r="F31" i="5"/>
  <c r="F28" i="5" s="1"/>
  <c r="F84" i="5" l="1"/>
  <c r="E26" i="5" l="1"/>
  <c r="E54" i="5" l="1"/>
  <c r="F52" i="5" l="1"/>
  <c r="E23" i="5" l="1"/>
  <c r="E25" i="5"/>
  <c r="E24" i="5"/>
  <c r="F22" i="5" l="1"/>
  <c r="E22" i="5" s="1"/>
  <c r="E55" i="5" l="1"/>
  <c r="E90" i="5" l="1"/>
  <c r="H89" i="5"/>
  <c r="G89" i="5"/>
  <c r="F89" i="5"/>
  <c r="E89" i="5" l="1"/>
  <c r="F51" i="5"/>
  <c r="E53" i="5" l="1"/>
  <c r="G33" i="5" l="1"/>
  <c r="H33" i="5" s="1"/>
  <c r="E33" i="5" s="1"/>
  <c r="F71" i="5" l="1"/>
  <c r="G42" i="5" l="1"/>
  <c r="H42" i="5" s="1"/>
  <c r="E42" i="5" l="1"/>
  <c r="G82" i="5" l="1"/>
  <c r="H82" i="5" l="1"/>
  <c r="E82" i="5" l="1"/>
  <c r="G31" i="5" l="1"/>
  <c r="H31" i="5" s="1"/>
  <c r="E31" i="5" l="1"/>
  <c r="G85" i="5"/>
  <c r="G66" i="5"/>
  <c r="G64" i="5"/>
  <c r="H64" i="5" s="1"/>
  <c r="G63" i="5"/>
  <c r="H63" i="5" s="1"/>
  <c r="G50" i="5"/>
  <c r="H50" i="5" s="1"/>
  <c r="G48" i="5"/>
  <c r="H48" i="5" s="1"/>
  <c r="G47" i="5"/>
  <c r="H47" i="5" s="1"/>
  <c r="G46" i="5"/>
  <c r="H46" i="5" s="1"/>
  <c r="G40" i="5"/>
  <c r="H40" i="5" s="1"/>
  <c r="G39" i="5"/>
  <c r="H39" i="5" s="1"/>
  <c r="G38" i="5"/>
  <c r="H38" i="5" s="1"/>
  <c r="G37" i="5"/>
  <c r="H37" i="5" s="1"/>
  <c r="G36" i="5"/>
  <c r="G35" i="5"/>
  <c r="H35" i="5" s="1"/>
  <c r="G34" i="5"/>
  <c r="H34" i="5" s="1"/>
  <c r="G32" i="5"/>
  <c r="H32" i="5" s="1"/>
  <c r="G29" i="5"/>
  <c r="H29" i="5" s="1"/>
  <c r="H36" i="5" l="1"/>
  <c r="H85" i="5"/>
  <c r="H84" i="5" s="1"/>
  <c r="G84" i="5"/>
  <c r="H66" i="5"/>
  <c r="H65" i="5" s="1"/>
  <c r="G65" i="5"/>
  <c r="E51" i="5"/>
  <c r="E58" i="5"/>
  <c r="E75" i="5"/>
  <c r="G30" i="5"/>
  <c r="H30" i="5" s="1"/>
  <c r="E57" i="5"/>
  <c r="E52" i="5"/>
  <c r="E44" i="5"/>
  <c r="F43" i="5"/>
  <c r="E43" i="5" s="1"/>
  <c r="G28" i="5" l="1"/>
  <c r="H28" i="5"/>
  <c r="G81" i="5"/>
  <c r="F80" i="5"/>
  <c r="H81" i="5" l="1"/>
  <c r="H80" i="5" s="1"/>
  <c r="G80" i="5"/>
  <c r="G71" i="5"/>
  <c r="E72" i="5"/>
  <c r="H71" i="5"/>
  <c r="E50" i="5"/>
  <c r="F49" i="5"/>
  <c r="F45" i="5"/>
  <c r="E48" i="5"/>
  <c r="G19" i="5"/>
  <c r="F19" i="5"/>
  <c r="H19" i="5" l="1"/>
  <c r="E19" i="5" s="1"/>
  <c r="E20" i="5"/>
  <c r="F62" i="5"/>
  <c r="E64" i="5"/>
  <c r="G62" i="5"/>
  <c r="E39" i="5"/>
  <c r="E29" i="5"/>
  <c r="E37" i="5"/>
  <c r="E40" i="5"/>
  <c r="E46" i="5"/>
  <c r="E38" i="5"/>
  <c r="E47" i="5"/>
  <c r="E73" i="5"/>
  <c r="E35" i="5"/>
  <c r="E30" i="5"/>
  <c r="E32" i="5"/>
  <c r="E34" i="5"/>
  <c r="G49" i="5"/>
  <c r="F87" i="5" l="1"/>
  <c r="J90" i="5" s="1"/>
  <c r="E71" i="5"/>
  <c r="E80" i="5"/>
  <c r="E81" i="5"/>
  <c r="H62" i="5"/>
  <c r="E62" i="5" s="1"/>
  <c r="E63" i="5"/>
  <c r="E84" i="5"/>
  <c r="E36" i="5"/>
  <c r="G45" i="5"/>
  <c r="H45" i="5"/>
  <c r="E85" i="5"/>
  <c r="H49" i="5"/>
  <c r="E49" i="5" s="1"/>
  <c r="H87" i="5" l="1"/>
  <c r="G87" i="5"/>
  <c r="E65" i="5"/>
  <c r="E28" i="5"/>
  <c r="E66" i="5"/>
  <c r="E45" i="5"/>
  <c r="E87" i="5" l="1"/>
</calcChain>
</file>

<file path=xl/sharedStrings.xml><?xml version="1.0" encoding="utf-8"?>
<sst xmlns="http://schemas.openxmlformats.org/spreadsheetml/2006/main" count="117" uniqueCount="97">
  <si>
    <t>Найменування завдання</t>
  </si>
  <si>
    <t>Найменування заходу</t>
  </si>
  <si>
    <t>Головний розпорядник бюджетних коштів, виконавці</t>
  </si>
  <si>
    <t>Джерела фінансування (бюджет міста, державний, обласний бюджети, інші)</t>
  </si>
  <si>
    <t>Всього</t>
  </si>
  <si>
    <t>за роками</t>
  </si>
  <si>
    <t>Завдання і заходи</t>
  </si>
  <si>
    <t>бюджет міста</t>
  </si>
  <si>
    <t xml:space="preserve">енергопостачання засобів регулювання дорожнього руху </t>
  </si>
  <si>
    <t>догляд за зеленими насадженнями</t>
  </si>
  <si>
    <t>Енергопостачання об'єктів благоустрою, в тому числі:</t>
  </si>
  <si>
    <t>Водопостачання та водовідведення об'єктів благоустрою, в тому числі:</t>
  </si>
  <si>
    <t xml:space="preserve">поховання померлих одиноких громадян, осіб без певного місця проживання, громадян, від поховання яких відмовилися рідні, знайдених невпізнаних трупів  </t>
  </si>
  <si>
    <t>Проведення заходів з забезпечення підготовки та завершення святкування Новорічних і Різдвяних свят в місті Запоріжжя, в тому числі:</t>
  </si>
  <si>
    <t>Прогнозні обсяги, тис.грн</t>
  </si>
  <si>
    <t>Всього по програмі</t>
  </si>
  <si>
    <t>Секретар міської ради</t>
  </si>
  <si>
    <t>забезпечення  проектування, будівництва та реконструкції об'єктів</t>
  </si>
  <si>
    <t>освітлення міста</t>
  </si>
  <si>
    <t>поховання померлих почесних громадян міста</t>
  </si>
  <si>
    <t>ЗАТВЕРДЖЕНО</t>
  </si>
  <si>
    <t>Рішення міської ради</t>
  </si>
  <si>
    <t>експлуатація та утримання мостів</t>
  </si>
  <si>
    <t>Р.О. Пидорич</t>
  </si>
  <si>
    <t>експлуатація та утримання доріг</t>
  </si>
  <si>
    <t>______________ №____</t>
  </si>
  <si>
    <t>Додаток 1.1.</t>
  </si>
  <si>
    <t>видалення несанкціонованих надписів типу «графіті» на об’єктах благоустрою (зафарбовування графіті)</t>
  </si>
  <si>
    <t>утримання та поточний ремонт мереж зовнішнього освітлення (світлоточок)</t>
  </si>
  <si>
    <t>поточний ремонт доріг</t>
  </si>
  <si>
    <t xml:space="preserve">Утримання та розвиток автомобільних доріг та дорожньої інфраструктури 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</si>
  <si>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</si>
  <si>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</si>
  <si>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капітальний ремонт об’єктів дорожньої інфраструктури</t>
  </si>
  <si>
    <t>забезпечення  проектування, будівництва та реконструкції об'єктів дорожньої інфраструктури</t>
  </si>
  <si>
    <t>Утримання об'єктів дорожньої інфраструктури, в тому числі:</t>
  </si>
  <si>
    <t>Організація благоустрою міста</t>
  </si>
  <si>
    <t>Будівництво об'єктів комунального господарства</t>
  </si>
  <si>
    <t>Будівництво об'єктів комунального господарства, в тому числі:</t>
  </si>
  <si>
    <t>поточний ремонт та технічне обслуговуваня засобів регулювання дорожнього руху</t>
  </si>
  <si>
    <t>До Програми розвитку інфраструктури та комплексного благоустрою міста Запоріжжя на 2019-2021 роки</t>
  </si>
  <si>
    <t>з виконання Програми розвитку інфраструктури та комплексного благоустрою міста Запоріжжя на 2019-2021 роки</t>
  </si>
  <si>
    <t>Розробка схеми організації дорожнього руху, в тому числі:</t>
  </si>
  <si>
    <t>департамент інфраструктури та благоустрою Запорізької міської ради</t>
  </si>
  <si>
    <t>Капітальний ремонт об'єктів благоустрою, в тому числі:</t>
  </si>
  <si>
    <t>влаштування колесовідбійного брусу (капітальний ремонт)</t>
  </si>
  <si>
    <t>утримання та поточний ремонт фонтанів</t>
  </si>
  <si>
    <t>забезпечення функціонування туалетів</t>
  </si>
  <si>
    <t>водопостачання та водовідведення об'єктів благоустрою (парків, пляжів, фонтанів, туалетів)</t>
  </si>
  <si>
    <t xml:space="preserve">утримання міських кладовищ та поточний ремонт їх елементів </t>
  </si>
  <si>
    <t xml:space="preserve">перевезення експертних трупів </t>
  </si>
  <si>
    <t>Інша діяльність у сфері комунального господарства</t>
  </si>
  <si>
    <t>капітальний ремонт світлофорних об'єктів</t>
  </si>
  <si>
    <t>капітальний ремонт об'єктів зовнішнього освітлення</t>
  </si>
  <si>
    <t>Утримання та поточний ремонт об'єктів благоустрою, в тому числі:</t>
  </si>
  <si>
    <t>розробка схеми організації дорожнього руху</t>
  </si>
  <si>
    <t xml:space="preserve">утримання парків, скверів та поточний ремонт їх елементів </t>
  </si>
  <si>
    <t>утримання міських пляжів та поточний ремонт їх елементів</t>
  </si>
  <si>
    <t>Підготовка територій міста Запоріжжя для проведення загальноміських заходів та святкування Новорічних і Різдвяних свят</t>
  </si>
  <si>
    <t>Підготовка територій для проведення загальноміських заходів, в тому числі:</t>
  </si>
  <si>
    <t>забезпечення належного санітарного стану та святкового оформлення територій міста, надання джерел живлення для технічних засобів під час та після проведення загальноміських заходів</t>
  </si>
  <si>
    <t>благоустрій частини території по вул. Перемоги в районі бул.Центрального</t>
  </si>
  <si>
    <t>очистка дна акваторії Центрального і Правобережного пляжів</t>
  </si>
  <si>
    <t>виконання робіт з монтажу та демонтажу міської новорічної ялинки, новорічних гірлянд  та інші заходи з підготовки, проведення та завершення святкування новорічних і різдвяних свят</t>
  </si>
  <si>
    <t>встановлення засобів регулювання дорожнього руху</t>
  </si>
  <si>
    <t>енергопостачання об'єктів благоустрою (парків, пляжів, фонтанів, туалетів)</t>
  </si>
  <si>
    <t>Інші кошти</t>
  </si>
  <si>
    <t>ліквідація несанкціоновано розміщених небезпечних відходів</t>
  </si>
  <si>
    <t>Заходи із запобігання та ліквідації надзвичайних ситуацій та наслідків стихійного лиха</t>
  </si>
  <si>
    <t>капітальний ремонт фонтану</t>
  </si>
  <si>
    <t>в т.ч. за рахунок коштів субвенції з державного бюджету місцевим бюджетам на здійснення заходів щодо соціально-економічного розвитку окремих територій</t>
  </si>
  <si>
    <t>Внески до статутного капіталу суб'єктів господарювання, в тому числі:</t>
  </si>
  <si>
    <t>бюджет міста / 
державний бюджет</t>
  </si>
  <si>
    <t>Комунальне підприємство "Експлуатаційне лінійне управління автомобільних шляхів"</t>
  </si>
  <si>
    <t>відновлення світлової перетяжки в парку Перемоги</t>
  </si>
  <si>
    <t>обстеження та очистка дна акваторії Центрального і Правобережного пляжів</t>
  </si>
  <si>
    <t>Комунальне підприємство електромереж зовнішнього освітлення "Запоріжміськсвітло"</t>
  </si>
  <si>
    <t>Внески до статутного капіталу суб'єктів господарювання</t>
  </si>
  <si>
    <t>внески у статутні капітали комунальних  підприємств міста (придбання спеціальної техніки та обладнання), в тому числі:</t>
  </si>
  <si>
    <t>Надання ритуальних послуг окремим категоріям громадян, в тому числі:</t>
  </si>
  <si>
    <t>Надання ритуальних послуг окремим категоріям громадян</t>
  </si>
  <si>
    <t>Інша діяльність у сфері комунального господарства та життєдіяльності міста</t>
  </si>
  <si>
    <t>влаштування посадкового майданчику на зупинці громадського транспорту</t>
  </si>
  <si>
    <t>в т.ч. за рахунок коштів іншої субвенції</t>
  </si>
  <si>
    <t>Керівництво і управління у сфері інфраструктури та благоустрою</t>
  </si>
  <si>
    <t>Придбання обладнання і предметів
довгострокового користування, в
тому числі:</t>
  </si>
  <si>
    <t>придбання комп'ютерної техніки</t>
  </si>
  <si>
    <t>нанесення дорожньої розмітки</t>
  </si>
  <si>
    <t xml:space="preserve">за рахунок прибутку, одержаного від фінансово-господарської діяльності Запорізьким  комунальним автотранспортним підприємством 082801 «Комунсантранс-екологія»
</t>
  </si>
  <si>
    <t>проведення технічної інвентаризації об'єктів дорожнього господарства</t>
  </si>
  <si>
    <t>поточний ремонт тротуарів</t>
  </si>
  <si>
    <t>Проведення технічної інвентаризації та паспортизації, в тому числі:</t>
  </si>
  <si>
    <t>паспортизація мостів</t>
  </si>
  <si>
    <t>забезпечення збереження (охорони) об’єкту незавершеного будівництва</t>
  </si>
  <si>
    <t>формування страхового фонду документації</t>
  </si>
  <si>
    <t>отримання сертифікатів про готовність об'єкта до експлуатації</t>
  </si>
  <si>
    <t>розчищення та планування території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</si>
</sst>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78">
    <xf numFmtId="0" fontId="0" fillId="0" borderId="0" xfId="0"/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164" fontId="10" fillId="2" borderId="2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164" fontId="11" fillId="2" borderId="4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2" borderId="2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0" fillId="2" borderId="4" xfId="0" applyNumberFormat="1" applyFont="1" applyFill="1" applyBorder="1" applyAlignment="1">
      <alignment horizontal="left" vertical="top" wrapText="1"/>
    </xf>
    <xf numFmtId="0" fontId="10" fillId="2" borderId="3" xfId="0" applyNumberFormat="1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164" fontId="2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horizontal="center" vertical="top" wrapText="1"/>
    </xf>
    <xf numFmtId="164" fontId="8" fillId="2" borderId="0" xfId="0" applyNumberFormat="1" applyFont="1" applyFill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 wrapText="1"/>
    </xf>
  </cellXfs>
  <cellStyles count="4">
    <cellStyle name="Звичайний" xfId="0" builtinId="0"/>
    <cellStyle name="Звичайний 2" xfId="3"/>
    <cellStyle name="Обычный 13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M92"/>
  <sheetViews>
    <sheetView tabSelected="1" view="pageBreakPreview" topLeftCell="A86" zoomScaleNormal="75" zoomScaleSheetLayoutView="100" workbookViewId="0">
      <selection activeCell="F76" sqref="F76"/>
    </sheetView>
  </sheetViews>
  <sheetFormatPr defaultColWidth="9.140625" defaultRowHeight="12.75" x14ac:dyDescent="0.2"/>
  <cols>
    <col min="1" max="1" width="29.7109375" style="1" customWidth="1"/>
    <col min="2" max="2" width="32.85546875" style="1" customWidth="1"/>
    <col min="3" max="3" width="22.7109375" style="5" customWidth="1"/>
    <col min="4" max="4" width="22.28515625" style="5" customWidth="1"/>
    <col min="5" max="5" width="16" style="5" customWidth="1"/>
    <col min="6" max="6" width="16.85546875" style="5" customWidth="1"/>
    <col min="7" max="7" width="16.140625" style="5" customWidth="1"/>
    <col min="8" max="8" width="14.5703125" style="5" customWidth="1"/>
    <col min="9" max="9" width="11.42578125" style="1" bestFit="1" customWidth="1"/>
    <col min="10" max="10" width="24.28515625" style="1" customWidth="1"/>
    <col min="11" max="12" width="9.140625" style="1"/>
    <col min="13" max="13" width="10.5703125" style="1" bestFit="1" customWidth="1"/>
    <col min="14" max="16384" width="9.140625" style="1"/>
  </cols>
  <sheetData>
    <row r="1" spans="1:9" ht="23.25" customHeight="1" x14ac:dyDescent="0.2">
      <c r="C1" s="2"/>
      <c r="D1" s="2"/>
      <c r="E1" s="2"/>
      <c r="F1" s="66" t="s">
        <v>20</v>
      </c>
      <c r="G1" s="66"/>
      <c r="H1" s="66"/>
    </row>
    <row r="2" spans="1:9" ht="23.25" customHeight="1" x14ac:dyDescent="0.2">
      <c r="C2" s="2"/>
      <c r="D2" s="2"/>
      <c r="E2" s="2"/>
      <c r="F2" s="66" t="s">
        <v>21</v>
      </c>
      <c r="G2" s="66"/>
      <c r="H2" s="66"/>
    </row>
    <row r="3" spans="1:9" ht="23.25" customHeight="1" x14ac:dyDescent="0.2">
      <c r="C3" s="2"/>
      <c r="D3" s="2"/>
      <c r="E3" s="2"/>
      <c r="F3" s="71" t="s">
        <v>25</v>
      </c>
      <c r="G3" s="71"/>
      <c r="H3" s="71"/>
    </row>
    <row r="4" spans="1:9" ht="23.25" x14ac:dyDescent="0.2">
      <c r="C4" s="2"/>
      <c r="D4" s="2"/>
      <c r="E4" s="2"/>
      <c r="F4" s="48"/>
      <c r="G4" s="48"/>
      <c r="H4" s="48"/>
    </row>
    <row r="5" spans="1:9" s="3" customFormat="1" ht="25.5" customHeight="1" x14ac:dyDescent="0.2">
      <c r="C5" s="2"/>
      <c r="D5" s="2"/>
      <c r="E5" s="2"/>
      <c r="F5" s="66" t="s">
        <v>26</v>
      </c>
      <c r="G5" s="66"/>
      <c r="H5" s="66"/>
    </row>
    <row r="6" spans="1:9" s="3" customFormat="1" ht="141" customHeight="1" x14ac:dyDescent="0.2">
      <c r="C6" s="4"/>
      <c r="D6" s="4"/>
      <c r="E6" s="4"/>
      <c r="F6" s="72" t="s">
        <v>40</v>
      </c>
      <c r="G6" s="72"/>
      <c r="H6" s="72"/>
    </row>
    <row r="7" spans="1:9" x14ac:dyDescent="0.2">
      <c r="I7" s="6"/>
    </row>
    <row r="8" spans="1:9" s="3" customFormat="1" ht="22.5" x14ac:dyDescent="0.2">
      <c r="A8" s="73" t="s">
        <v>6</v>
      </c>
      <c r="B8" s="73"/>
      <c r="C8" s="73"/>
      <c r="D8" s="73"/>
      <c r="E8" s="73"/>
      <c r="F8" s="73"/>
      <c r="G8" s="73"/>
      <c r="H8" s="73"/>
    </row>
    <row r="9" spans="1:9" s="3" customFormat="1" ht="20.25" customHeight="1" x14ac:dyDescent="0.2">
      <c r="A9" s="74" t="s">
        <v>41</v>
      </c>
      <c r="B9" s="74"/>
      <c r="C9" s="74"/>
      <c r="D9" s="74"/>
      <c r="E9" s="74"/>
      <c r="F9" s="74"/>
      <c r="G9" s="74"/>
      <c r="H9" s="74"/>
    </row>
    <row r="10" spans="1:9" s="3" customFormat="1" ht="12.75" customHeight="1" x14ac:dyDescent="0.2">
      <c r="A10" s="46"/>
      <c r="B10" s="46"/>
      <c r="C10" s="46"/>
      <c r="D10" s="46"/>
      <c r="E10" s="46"/>
      <c r="F10" s="46"/>
      <c r="G10" s="46"/>
      <c r="H10" s="46"/>
    </row>
    <row r="11" spans="1:9" s="7" customFormat="1" ht="15.75" x14ac:dyDescent="0.2">
      <c r="A11" s="75" t="s">
        <v>0</v>
      </c>
      <c r="B11" s="75" t="s">
        <v>1</v>
      </c>
      <c r="C11" s="75" t="s">
        <v>2</v>
      </c>
      <c r="D11" s="75" t="s">
        <v>3</v>
      </c>
      <c r="E11" s="75" t="s">
        <v>14</v>
      </c>
      <c r="F11" s="75"/>
      <c r="G11" s="75"/>
      <c r="H11" s="75"/>
    </row>
    <row r="12" spans="1:9" s="7" customFormat="1" ht="32.25" customHeight="1" x14ac:dyDescent="0.2">
      <c r="A12" s="75"/>
      <c r="B12" s="75"/>
      <c r="C12" s="75"/>
      <c r="D12" s="75"/>
      <c r="E12" s="75" t="s">
        <v>4</v>
      </c>
      <c r="F12" s="75" t="s">
        <v>5</v>
      </c>
      <c r="G12" s="75"/>
      <c r="H12" s="75"/>
    </row>
    <row r="13" spans="1:9" s="7" customFormat="1" ht="22.5" customHeight="1" x14ac:dyDescent="0.2">
      <c r="A13" s="75"/>
      <c r="B13" s="75"/>
      <c r="C13" s="75"/>
      <c r="D13" s="75"/>
      <c r="E13" s="75"/>
      <c r="F13" s="47">
        <v>2019</v>
      </c>
      <c r="G13" s="47">
        <v>2020</v>
      </c>
      <c r="H13" s="47">
        <v>2021</v>
      </c>
    </row>
    <row r="14" spans="1:9" s="7" customFormat="1" ht="15.75" x14ac:dyDescent="0.2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</row>
    <row r="15" spans="1:9" s="7" customFormat="1" ht="17.25" customHeight="1" x14ac:dyDescent="0.2">
      <c r="A15" s="50" t="s">
        <v>84</v>
      </c>
      <c r="B15" s="51"/>
      <c r="C15" s="51"/>
      <c r="D15" s="51"/>
      <c r="E15" s="51"/>
      <c r="F15" s="51"/>
      <c r="G15" s="51"/>
      <c r="H15" s="52"/>
    </row>
    <row r="16" spans="1:9" s="7" customFormat="1" ht="15.75" x14ac:dyDescent="0.2">
      <c r="A16" s="53" t="s">
        <v>85</v>
      </c>
      <c r="B16" s="47"/>
      <c r="C16" s="55" t="s">
        <v>43</v>
      </c>
      <c r="D16" s="55" t="s">
        <v>7</v>
      </c>
      <c r="E16" s="8">
        <f>F16+G16+H16</f>
        <v>16.920000000000002</v>
      </c>
      <c r="F16" s="8">
        <f>F17</f>
        <v>16.920000000000002</v>
      </c>
      <c r="G16" s="8">
        <f>G17</f>
        <v>0</v>
      </c>
      <c r="H16" s="8">
        <f>H17</f>
        <v>0</v>
      </c>
    </row>
    <row r="17" spans="1:11" s="7" customFormat="1" ht="69" customHeight="1" x14ac:dyDescent="0.2">
      <c r="A17" s="54"/>
      <c r="B17" s="9" t="s">
        <v>86</v>
      </c>
      <c r="C17" s="56"/>
      <c r="D17" s="56"/>
      <c r="E17" s="10">
        <f>F17+G17+H17</f>
        <v>16.920000000000002</v>
      </c>
      <c r="F17" s="11">
        <v>16.920000000000002</v>
      </c>
      <c r="G17" s="47"/>
      <c r="H17" s="47"/>
    </row>
    <row r="18" spans="1:11" s="7" customFormat="1" ht="15.75" customHeight="1" x14ac:dyDescent="0.2">
      <c r="A18" s="62" t="s">
        <v>37</v>
      </c>
      <c r="B18" s="63"/>
      <c r="C18" s="63"/>
      <c r="D18" s="63"/>
      <c r="E18" s="63"/>
      <c r="F18" s="63"/>
      <c r="G18" s="63"/>
      <c r="H18" s="64"/>
    </row>
    <row r="19" spans="1:11" s="7" customFormat="1" ht="15.75" x14ac:dyDescent="0.2">
      <c r="A19" s="58" t="s">
        <v>38</v>
      </c>
      <c r="B19" s="12"/>
      <c r="C19" s="55" t="s">
        <v>43</v>
      </c>
      <c r="D19" s="55" t="s">
        <v>7</v>
      </c>
      <c r="E19" s="8">
        <f>F19+G19+H19</f>
        <v>722776.67800000007</v>
      </c>
      <c r="F19" s="8">
        <f>F20</f>
        <v>56433.707000000009</v>
      </c>
      <c r="G19" s="8">
        <f>G20</f>
        <v>338687.67700000003</v>
      </c>
      <c r="H19" s="8">
        <f>H20</f>
        <v>327655.29399999999</v>
      </c>
    </row>
    <row r="20" spans="1:11" s="7" customFormat="1" ht="75" customHeight="1" x14ac:dyDescent="0.2">
      <c r="A20" s="59"/>
      <c r="B20" s="13" t="s">
        <v>17</v>
      </c>
      <c r="C20" s="56"/>
      <c r="D20" s="56"/>
      <c r="E20" s="14">
        <f>F20+G20+H20</f>
        <v>722776.67800000007</v>
      </c>
      <c r="F20" s="14">
        <f>7281.113+51240.657+14646.181+1700+757.539-4603.693+838.143+17.674-191.941-2600.621+9323+1194.578+16000-115.881+937.936-356.643+10845.978-86.572-14567.765-170-5600-29900.976-155</f>
        <v>56433.707000000009</v>
      </c>
      <c r="G20" s="14">
        <v>338687.67700000003</v>
      </c>
      <c r="H20" s="14">
        <v>327655.29399999999</v>
      </c>
    </row>
    <row r="21" spans="1:11" s="7" customFormat="1" ht="15.75" x14ac:dyDescent="0.2">
      <c r="A21" s="57" t="s">
        <v>77</v>
      </c>
      <c r="B21" s="57"/>
      <c r="C21" s="57"/>
      <c r="D21" s="57"/>
      <c r="E21" s="57"/>
      <c r="F21" s="57"/>
      <c r="G21" s="57"/>
      <c r="H21" s="57"/>
    </row>
    <row r="22" spans="1:11" s="17" customFormat="1" ht="15" customHeight="1" x14ac:dyDescent="0.2">
      <c r="A22" s="58" t="s">
        <v>71</v>
      </c>
      <c r="B22" s="15"/>
      <c r="C22" s="55" t="s">
        <v>43</v>
      </c>
      <c r="D22" s="55" t="s">
        <v>72</v>
      </c>
      <c r="E22" s="16">
        <f t="shared" ref="E22:E26" si="0">F22+G22+H22</f>
        <v>11650</v>
      </c>
      <c r="F22" s="16">
        <f>F23</f>
        <v>11650</v>
      </c>
      <c r="G22" s="16">
        <f t="shared" ref="G22:H22" si="1">G23</f>
        <v>0</v>
      </c>
      <c r="H22" s="16">
        <f t="shared" si="1"/>
        <v>0</v>
      </c>
    </row>
    <row r="23" spans="1:11" s="7" customFormat="1" ht="78.75" x14ac:dyDescent="0.2">
      <c r="A23" s="59"/>
      <c r="B23" s="13" t="s">
        <v>78</v>
      </c>
      <c r="C23" s="56"/>
      <c r="D23" s="56"/>
      <c r="E23" s="14">
        <f t="shared" si="0"/>
        <v>11650</v>
      </c>
      <c r="F23" s="14">
        <f>F24+F26</f>
        <v>11650</v>
      </c>
      <c r="G23" s="14"/>
      <c r="H23" s="14"/>
      <c r="I23" s="18"/>
      <c r="K23" s="18"/>
    </row>
    <row r="24" spans="1:11" s="7" customFormat="1" ht="63" x14ac:dyDescent="0.2">
      <c r="A24" s="59"/>
      <c r="B24" s="19" t="s">
        <v>73</v>
      </c>
      <c r="C24" s="56"/>
      <c r="D24" s="56"/>
      <c r="E24" s="20">
        <f t="shared" si="0"/>
        <v>10950</v>
      </c>
      <c r="F24" s="20">
        <f>2327+2000+838+185+5600</f>
        <v>10950</v>
      </c>
      <c r="G24" s="21"/>
      <c r="H24" s="21"/>
      <c r="I24" s="18"/>
    </row>
    <row r="25" spans="1:11" s="7" customFormat="1" ht="110.25" x14ac:dyDescent="0.2">
      <c r="A25" s="59"/>
      <c r="B25" s="22" t="s">
        <v>70</v>
      </c>
      <c r="C25" s="56"/>
      <c r="D25" s="56"/>
      <c r="E25" s="20">
        <f t="shared" si="0"/>
        <v>5165</v>
      </c>
      <c r="F25" s="20">
        <f>2327+2000+838</f>
        <v>5165</v>
      </c>
      <c r="G25" s="14"/>
      <c r="H25" s="14"/>
      <c r="I25" s="18"/>
    </row>
    <row r="26" spans="1:11" s="7" customFormat="1" ht="63" x14ac:dyDescent="0.2">
      <c r="A26" s="60"/>
      <c r="B26" s="22" t="s">
        <v>76</v>
      </c>
      <c r="C26" s="61"/>
      <c r="D26" s="61"/>
      <c r="E26" s="20">
        <f t="shared" si="0"/>
        <v>700</v>
      </c>
      <c r="F26" s="20">
        <f>700</f>
        <v>700</v>
      </c>
      <c r="G26" s="14"/>
      <c r="H26" s="14"/>
      <c r="I26" s="18"/>
    </row>
    <row r="27" spans="1:11" s="5" customFormat="1" ht="15.75" x14ac:dyDescent="0.2">
      <c r="A27" s="57" t="s">
        <v>36</v>
      </c>
      <c r="B27" s="57"/>
      <c r="C27" s="57"/>
      <c r="D27" s="57"/>
      <c r="E27" s="57"/>
      <c r="F27" s="57"/>
      <c r="G27" s="57"/>
      <c r="H27" s="57"/>
    </row>
    <row r="28" spans="1:11" s="5" customFormat="1" ht="15.75" x14ac:dyDescent="0.2">
      <c r="A28" s="58" t="s">
        <v>54</v>
      </c>
      <c r="B28" s="12"/>
      <c r="C28" s="55" t="s">
        <v>43</v>
      </c>
      <c r="D28" s="55" t="s">
        <v>7</v>
      </c>
      <c r="E28" s="8">
        <f>F28+G28+H28</f>
        <v>455468.99112959998</v>
      </c>
      <c r="F28" s="8">
        <f>SUM(F29:F42)</f>
        <v>144019.75199999998</v>
      </c>
      <c r="G28" s="8">
        <f>SUM(G29:G42)</f>
        <v>151926.45811199996</v>
      </c>
      <c r="H28" s="8">
        <f>SUM(H29:H42)</f>
        <v>159522.78101760003</v>
      </c>
    </row>
    <row r="29" spans="1:11" ht="47.25" x14ac:dyDescent="0.2">
      <c r="A29" s="59"/>
      <c r="B29" s="23" t="s">
        <v>28</v>
      </c>
      <c r="C29" s="56"/>
      <c r="D29" s="56"/>
      <c r="E29" s="14">
        <f t="shared" ref="E29:E60" si="2">F29+G29+H29</f>
        <v>109242.42398399999</v>
      </c>
      <c r="F29" s="14">
        <f>34820.88-302.925</f>
        <v>34517.954999999994</v>
      </c>
      <c r="G29" s="14">
        <f t="shared" ref="G29:G42" si="3">F29*1.056</f>
        <v>36450.960479999994</v>
      </c>
      <c r="H29" s="14">
        <f t="shared" ref="H29:H42" si="4">G29*1.05</f>
        <v>38273.508503999998</v>
      </c>
    </row>
    <row r="30" spans="1:11" ht="31.5" x14ac:dyDescent="0.2">
      <c r="A30" s="59"/>
      <c r="B30" s="23" t="s">
        <v>56</v>
      </c>
      <c r="C30" s="56"/>
      <c r="D30" s="56"/>
      <c r="E30" s="14">
        <f t="shared" si="2"/>
        <v>32971.202879999997</v>
      </c>
      <c r="F30" s="14">
        <f>3000+7370.693+11.072+36.335</f>
        <v>10418.099999999999</v>
      </c>
      <c r="G30" s="14">
        <f t="shared" si="3"/>
        <v>11001.513599999998</v>
      </c>
      <c r="H30" s="14">
        <f t="shared" si="4"/>
        <v>11551.589279999998</v>
      </c>
    </row>
    <row r="31" spans="1:11" ht="31.5" x14ac:dyDescent="0.2">
      <c r="A31" s="59"/>
      <c r="B31" s="23" t="s">
        <v>57</v>
      </c>
      <c r="C31" s="56"/>
      <c r="D31" s="56"/>
      <c r="E31" s="14">
        <f t="shared" si="2"/>
        <v>14913.208537600003</v>
      </c>
      <c r="F31" s="14">
        <f>4705.154+7.058</f>
        <v>4712.2120000000004</v>
      </c>
      <c r="G31" s="14">
        <f t="shared" ref="G31" si="5">F31*1.056</f>
        <v>4976.0958720000008</v>
      </c>
      <c r="H31" s="14">
        <f t="shared" ref="H31" si="6">G31*1.05</f>
        <v>5224.900665600001</v>
      </c>
    </row>
    <row r="32" spans="1:11" ht="47.25" x14ac:dyDescent="0.2">
      <c r="A32" s="59"/>
      <c r="B32" s="23" t="s">
        <v>62</v>
      </c>
      <c r="C32" s="56"/>
      <c r="D32" s="56"/>
      <c r="E32" s="14">
        <f t="shared" si="2"/>
        <v>315.74576640000004</v>
      </c>
      <c r="F32" s="14">
        <v>99.768000000000001</v>
      </c>
      <c r="G32" s="14">
        <f t="shared" si="3"/>
        <v>105.35500800000001</v>
      </c>
      <c r="H32" s="14">
        <f t="shared" si="4"/>
        <v>110.62275840000002</v>
      </c>
    </row>
    <row r="33" spans="1:8" ht="47.25" x14ac:dyDescent="0.2">
      <c r="A33" s="59"/>
      <c r="B33" s="23" t="s">
        <v>75</v>
      </c>
      <c r="C33" s="56"/>
      <c r="D33" s="56"/>
      <c r="E33" s="14">
        <f t="shared" si="2"/>
        <v>316.41670400000004</v>
      </c>
      <c r="F33" s="14">
        <v>99.98</v>
      </c>
      <c r="G33" s="14">
        <f t="shared" ref="G33" si="7">F33*1.056</f>
        <v>105.57888000000001</v>
      </c>
      <c r="H33" s="14">
        <f t="shared" ref="H33" si="8">G33*1.05</f>
        <v>110.85782400000002</v>
      </c>
    </row>
    <row r="34" spans="1:8" ht="31.5" x14ac:dyDescent="0.2">
      <c r="A34" s="59"/>
      <c r="B34" s="23" t="s">
        <v>46</v>
      </c>
      <c r="C34" s="56"/>
      <c r="D34" s="56"/>
      <c r="E34" s="14">
        <f t="shared" si="2"/>
        <v>14847.288918400005</v>
      </c>
      <c r="F34" s="14">
        <f>5882.56-1200+8.823</f>
        <v>4691.3830000000007</v>
      </c>
      <c r="G34" s="14">
        <f t="shared" si="3"/>
        <v>4954.1004480000011</v>
      </c>
      <c r="H34" s="14">
        <f t="shared" si="4"/>
        <v>5201.8054704000015</v>
      </c>
    </row>
    <row r="35" spans="1:8" ht="31.5" x14ac:dyDescent="0.2">
      <c r="A35" s="59"/>
      <c r="B35" s="23" t="s">
        <v>47</v>
      </c>
      <c r="C35" s="56"/>
      <c r="D35" s="56"/>
      <c r="E35" s="14">
        <f t="shared" si="2"/>
        <v>20829.520470400003</v>
      </c>
      <c r="F35" s="14">
        <f>6571.765+9.858</f>
        <v>6581.6230000000005</v>
      </c>
      <c r="G35" s="14">
        <f t="shared" si="3"/>
        <v>6950.1938880000007</v>
      </c>
      <c r="H35" s="14">
        <f t="shared" si="4"/>
        <v>7297.7035824000013</v>
      </c>
    </row>
    <row r="36" spans="1:8" ht="31.5" x14ac:dyDescent="0.2">
      <c r="A36" s="59"/>
      <c r="B36" s="23" t="s">
        <v>9</v>
      </c>
      <c r="C36" s="56"/>
      <c r="D36" s="56"/>
      <c r="E36" s="14">
        <f t="shared" si="2"/>
        <v>192614.19036800001</v>
      </c>
      <c r="F36" s="14">
        <f>61000-36.335-100-2.255</f>
        <v>60861.41</v>
      </c>
      <c r="G36" s="14">
        <f t="shared" si="3"/>
        <v>64269.648960000006</v>
      </c>
      <c r="H36" s="14">
        <f t="shared" si="4"/>
        <v>67483.131408000016</v>
      </c>
    </row>
    <row r="37" spans="1:8" ht="15.75" x14ac:dyDescent="0.2">
      <c r="A37" s="59"/>
      <c r="B37" s="13" t="s">
        <v>50</v>
      </c>
      <c r="C37" s="56"/>
      <c r="D37" s="56"/>
      <c r="E37" s="14">
        <f t="shared" si="2"/>
        <v>10201.368848000002</v>
      </c>
      <c r="F37" s="14">
        <f>2100+1460.255-336.87</f>
        <v>3223.3850000000002</v>
      </c>
      <c r="G37" s="14">
        <f t="shared" si="3"/>
        <v>3403.8945600000002</v>
      </c>
      <c r="H37" s="14">
        <f t="shared" si="4"/>
        <v>3574.0892880000001</v>
      </c>
    </row>
    <row r="38" spans="1:8" ht="31.5" x14ac:dyDescent="0.2">
      <c r="A38" s="59"/>
      <c r="B38" s="23" t="s">
        <v>49</v>
      </c>
      <c r="C38" s="56"/>
      <c r="D38" s="56"/>
      <c r="E38" s="14">
        <f t="shared" si="2"/>
        <v>22680.760736</v>
      </c>
      <c r="F38" s="14">
        <v>7166.57</v>
      </c>
      <c r="G38" s="14">
        <f t="shared" si="3"/>
        <v>7567.8979200000003</v>
      </c>
      <c r="H38" s="14">
        <f t="shared" si="4"/>
        <v>7946.292816000001</v>
      </c>
    </row>
    <row r="39" spans="1:8" ht="47.25" x14ac:dyDescent="0.2">
      <c r="A39" s="59"/>
      <c r="B39" s="23" t="s">
        <v>39</v>
      </c>
      <c r="C39" s="56"/>
      <c r="D39" s="56"/>
      <c r="E39" s="14">
        <f t="shared" ref="E39:E42" si="9">F39+G39+H39</f>
        <v>35296.777040000001</v>
      </c>
      <c r="F39" s="14">
        <f>10500+350+302.925</f>
        <v>11152.924999999999</v>
      </c>
      <c r="G39" s="14">
        <f t="shared" si="3"/>
        <v>11777.488799999999</v>
      </c>
      <c r="H39" s="14">
        <f t="shared" si="4"/>
        <v>12366.363239999999</v>
      </c>
    </row>
    <row r="40" spans="1:8" ht="63" x14ac:dyDescent="0.2">
      <c r="A40" s="59"/>
      <c r="B40" s="23" t="s">
        <v>27</v>
      </c>
      <c r="C40" s="56"/>
      <c r="D40" s="56"/>
      <c r="E40" s="14">
        <f t="shared" si="9"/>
        <v>298.88687680000004</v>
      </c>
      <c r="F40" s="14">
        <v>94.441000000000003</v>
      </c>
      <c r="G40" s="14">
        <f t="shared" si="3"/>
        <v>99.729696000000004</v>
      </c>
      <c r="H40" s="14">
        <f t="shared" si="4"/>
        <v>104.7161808</v>
      </c>
    </row>
    <row r="41" spans="1:8" ht="15.75" x14ac:dyDescent="0.2">
      <c r="A41" s="59"/>
      <c r="B41" s="23" t="s">
        <v>87</v>
      </c>
      <c r="C41" s="56"/>
      <c r="D41" s="56"/>
      <c r="E41" s="14">
        <f t="shared" si="9"/>
        <v>150</v>
      </c>
      <c r="F41" s="14">
        <v>150</v>
      </c>
      <c r="G41" s="14"/>
      <c r="H41" s="14"/>
    </row>
    <row r="42" spans="1:8" ht="47.25" x14ac:dyDescent="0.2">
      <c r="A42" s="59"/>
      <c r="B42" s="23" t="s">
        <v>61</v>
      </c>
      <c r="C42" s="56"/>
      <c r="D42" s="56"/>
      <c r="E42" s="14">
        <f t="shared" si="9"/>
        <v>791.2</v>
      </c>
      <c r="F42" s="14">
        <v>250</v>
      </c>
      <c r="G42" s="14">
        <f t="shared" si="3"/>
        <v>264</v>
      </c>
      <c r="H42" s="14">
        <f t="shared" si="4"/>
        <v>277.2</v>
      </c>
    </row>
    <row r="43" spans="1:8" s="25" customFormat="1" ht="15.75" x14ac:dyDescent="0.2">
      <c r="A43" s="58" t="s">
        <v>42</v>
      </c>
      <c r="B43" s="24"/>
      <c r="C43" s="55" t="s">
        <v>43</v>
      </c>
      <c r="D43" s="69"/>
      <c r="E43" s="8">
        <f t="shared" si="2"/>
        <v>2975.1480000000001</v>
      </c>
      <c r="F43" s="8">
        <f>F44</f>
        <v>2975.1480000000001</v>
      </c>
      <c r="G43" s="8"/>
      <c r="H43" s="8"/>
    </row>
    <row r="44" spans="1:8" ht="54.75" customHeight="1" x14ac:dyDescent="0.2">
      <c r="A44" s="60"/>
      <c r="B44" s="26" t="s">
        <v>55</v>
      </c>
      <c r="C44" s="61"/>
      <c r="D44" s="70"/>
      <c r="E44" s="14">
        <f t="shared" si="2"/>
        <v>2975.1480000000001</v>
      </c>
      <c r="F44" s="14">
        <f>2500+325+100+50.148</f>
        <v>2975.1480000000001</v>
      </c>
      <c r="G44" s="14"/>
      <c r="H44" s="14"/>
    </row>
    <row r="45" spans="1:8" ht="15.75" x14ac:dyDescent="0.2">
      <c r="A45" s="58" t="s">
        <v>10</v>
      </c>
      <c r="B45" s="23"/>
      <c r="C45" s="55" t="s">
        <v>43</v>
      </c>
      <c r="D45" s="55" t="s">
        <v>7</v>
      </c>
      <c r="E45" s="8">
        <f t="shared" si="2"/>
        <v>142021.50135039998</v>
      </c>
      <c r="F45" s="8">
        <f>SUM(F46:F48)</f>
        <v>44875.347999999998</v>
      </c>
      <c r="G45" s="8">
        <f>SUM(G46:G48)</f>
        <v>47388.367487999996</v>
      </c>
      <c r="H45" s="8">
        <f>SUM(H46:H48)</f>
        <v>49757.7858624</v>
      </c>
    </row>
    <row r="46" spans="1:8" ht="15.75" x14ac:dyDescent="0.2">
      <c r="A46" s="59"/>
      <c r="B46" s="23" t="s">
        <v>18</v>
      </c>
      <c r="C46" s="56"/>
      <c r="D46" s="56"/>
      <c r="E46" s="14">
        <f t="shared" si="2"/>
        <v>128930.6257952</v>
      </c>
      <c r="F46" s="14">
        <f>36957.883+333.759+1000+4669.991-2222.684</f>
        <v>40738.949000000001</v>
      </c>
      <c r="G46" s="14">
        <f t="shared" ref="G46:G48" si="10">F46*1.056</f>
        <v>43020.330144</v>
      </c>
      <c r="H46" s="14">
        <f t="shared" ref="H46:H48" si="11">G46*1.05</f>
        <v>45171.346651200001</v>
      </c>
    </row>
    <row r="47" spans="1:8" ht="31.5" x14ac:dyDescent="0.2">
      <c r="A47" s="59"/>
      <c r="B47" s="13" t="s">
        <v>8</v>
      </c>
      <c r="C47" s="56"/>
      <c r="D47" s="56"/>
      <c r="E47" s="14">
        <f t="shared" si="2"/>
        <v>5188.2433631999993</v>
      </c>
      <c r="F47" s="14">
        <f>1700.334+55.588-116.563</f>
        <v>1639.3589999999999</v>
      </c>
      <c r="G47" s="14">
        <f t="shared" si="10"/>
        <v>1731.163104</v>
      </c>
      <c r="H47" s="14">
        <f t="shared" si="11"/>
        <v>1817.7212592000001</v>
      </c>
    </row>
    <row r="48" spans="1:8" ht="47.25" x14ac:dyDescent="0.2">
      <c r="A48" s="59"/>
      <c r="B48" s="13" t="s">
        <v>65</v>
      </c>
      <c r="C48" s="56"/>
      <c r="D48" s="56"/>
      <c r="E48" s="14">
        <f t="shared" si="2"/>
        <v>7902.6321920000009</v>
      </c>
      <c r="F48" s="14">
        <f>2362.382+134.658</f>
        <v>2497.04</v>
      </c>
      <c r="G48" s="14">
        <f t="shared" si="10"/>
        <v>2636.8742400000001</v>
      </c>
      <c r="H48" s="14">
        <f t="shared" si="11"/>
        <v>2768.7179520000004</v>
      </c>
    </row>
    <row r="49" spans="1:8" ht="15.75" x14ac:dyDescent="0.2">
      <c r="A49" s="76" t="s">
        <v>11</v>
      </c>
      <c r="B49" s="27"/>
      <c r="C49" s="55" t="s">
        <v>43</v>
      </c>
      <c r="D49" s="55" t="s">
        <v>7</v>
      </c>
      <c r="E49" s="8">
        <f t="shared" si="2"/>
        <v>1364.2060288</v>
      </c>
      <c r="F49" s="8">
        <f>SUM(F50:F50)</f>
        <v>431.05599999999998</v>
      </c>
      <c r="G49" s="8">
        <f>SUM(G50:G50)</f>
        <v>455.19513599999999</v>
      </c>
      <c r="H49" s="8">
        <f>SUM(H50:H50)</f>
        <v>477.95489280000004</v>
      </c>
    </row>
    <row r="50" spans="1:8" ht="68.25" customHeight="1" x14ac:dyDescent="0.2">
      <c r="A50" s="76"/>
      <c r="B50" s="27" t="s">
        <v>48</v>
      </c>
      <c r="C50" s="56"/>
      <c r="D50" s="56"/>
      <c r="E50" s="14">
        <f t="shared" si="2"/>
        <v>1364.2060288</v>
      </c>
      <c r="F50" s="14">
        <v>431.05599999999998</v>
      </c>
      <c r="G50" s="14">
        <f>F50*1.056</f>
        <v>455.19513599999999</v>
      </c>
      <c r="H50" s="14">
        <f>G50*1.05</f>
        <v>477.95489280000004</v>
      </c>
    </row>
    <row r="51" spans="1:8" ht="15.75" x14ac:dyDescent="0.2">
      <c r="A51" s="58" t="s">
        <v>44</v>
      </c>
      <c r="B51" s="27"/>
      <c r="C51" s="55" t="s">
        <v>43</v>
      </c>
      <c r="D51" s="55" t="s">
        <v>7</v>
      </c>
      <c r="E51" s="8">
        <f t="shared" si="2"/>
        <v>9448.5650000000005</v>
      </c>
      <c r="F51" s="8">
        <f>SUM(F52:F59)</f>
        <v>9448.5650000000005</v>
      </c>
      <c r="G51" s="8"/>
      <c r="H51" s="8"/>
    </row>
    <row r="52" spans="1:8" ht="25.5" hidden="1" customHeight="1" x14ac:dyDescent="0.2">
      <c r="A52" s="59"/>
      <c r="B52" s="27" t="s">
        <v>45</v>
      </c>
      <c r="C52" s="56"/>
      <c r="D52" s="56"/>
      <c r="E52" s="14">
        <f t="shared" si="2"/>
        <v>0</v>
      </c>
      <c r="F52" s="14">
        <f>700-700</f>
        <v>0</v>
      </c>
      <c r="G52" s="14"/>
      <c r="H52" s="14"/>
    </row>
    <row r="53" spans="1:8" ht="31.5" x14ac:dyDescent="0.2">
      <c r="A53" s="59"/>
      <c r="B53" s="27" t="s">
        <v>64</v>
      </c>
      <c r="C53" s="56"/>
      <c r="D53" s="56"/>
      <c r="E53" s="14">
        <f t="shared" si="2"/>
        <v>1172.7760000000001</v>
      </c>
      <c r="F53" s="14">
        <f>1200-230+202.776</f>
        <v>1172.7760000000001</v>
      </c>
      <c r="G53" s="14"/>
      <c r="H53" s="14"/>
    </row>
    <row r="54" spans="1:8" ht="31.5" x14ac:dyDescent="0.2">
      <c r="A54" s="59"/>
      <c r="B54" s="27" t="s">
        <v>74</v>
      </c>
      <c r="C54" s="56"/>
      <c r="D54" s="56"/>
      <c r="E54" s="14">
        <f t="shared" si="2"/>
        <v>70.349000000000004</v>
      </c>
      <c r="F54" s="14">
        <v>70.349000000000004</v>
      </c>
      <c r="G54" s="14"/>
      <c r="H54" s="14"/>
    </row>
    <row r="55" spans="1:8" ht="15.75" x14ac:dyDescent="0.2">
      <c r="A55" s="59"/>
      <c r="B55" s="27" t="s">
        <v>69</v>
      </c>
      <c r="C55" s="56"/>
      <c r="D55" s="56"/>
      <c r="E55" s="14">
        <f t="shared" si="2"/>
        <v>1100</v>
      </c>
      <c r="F55" s="14">
        <f>1200-100</f>
        <v>1100</v>
      </c>
      <c r="G55" s="14"/>
      <c r="H55" s="14"/>
    </row>
    <row r="56" spans="1:8" ht="31.5" x14ac:dyDescent="0.2">
      <c r="A56" s="59"/>
      <c r="B56" s="27" t="s">
        <v>96</v>
      </c>
      <c r="C56" s="56"/>
      <c r="D56" s="56"/>
      <c r="E56" s="14">
        <f t="shared" si="2"/>
        <v>670</v>
      </c>
      <c r="F56" s="14">
        <v>670</v>
      </c>
      <c r="G56" s="14"/>
      <c r="H56" s="14"/>
    </row>
    <row r="57" spans="1:8" ht="31.5" x14ac:dyDescent="0.2">
      <c r="A57" s="59"/>
      <c r="B57" s="27" t="s">
        <v>52</v>
      </c>
      <c r="C57" s="56"/>
      <c r="D57" s="56"/>
      <c r="E57" s="14">
        <f t="shared" si="2"/>
        <v>3432.9850000000006</v>
      </c>
      <c r="F57" s="14">
        <f>6669.455+2600.621-5837.091</f>
        <v>3432.9850000000006</v>
      </c>
      <c r="G57" s="14"/>
      <c r="H57" s="14"/>
    </row>
    <row r="58" spans="1:8" ht="31.5" x14ac:dyDescent="0.2">
      <c r="A58" s="59"/>
      <c r="B58" s="27" t="s">
        <v>53</v>
      </c>
      <c r="C58" s="56"/>
      <c r="D58" s="56"/>
      <c r="E58" s="14">
        <f t="shared" si="2"/>
        <v>2802.4549999999995</v>
      </c>
      <c r="F58" s="14">
        <f>3440.134-44.411+115.881-369.298-339.851</f>
        <v>2802.4549999999995</v>
      </c>
      <c r="G58" s="14"/>
      <c r="H58" s="14"/>
    </row>
    <row r="59" spans="1:8" ht="47.25" x14ac:dyDescent="0.2">
      <c r="A59" s="59"/>
      <c r="B59" s="27" t="s">
        <v>82</v>
      </c>
      <c r="C59" s="43"/>
      <c r="D59" s="43"/>
      <c r="E59" s="14">
        <f t="shared" si="2"/>
        <v>200</v>
      </c>
      <c r="F59" s="14">
        <v>200</v>
      </c>
      <c r="G59" s="14"/>
      <c r="H59" s="14"/>
    </row>
    <row r="60" spans="1:8" ht="31.5" x14ac:dyDescent="0.2">
      <c r="A60" s="60"/>
      <c r="B60" s="22" t="s">
        <v>83</v>
      </c>
      <c r="C60" s="43"/>
      <c r="D60" s="43"/>
      <c r="E60" s="21">
        <f t="shared" si="2"/>
        <v>200</v>
      </c>
      <c r="F60" s="21">
        <v>200</v>
      </c>
      <c r="G60" s="21"/>
      <c r="H60" s="21"/>
    </row>
    <row r="61" spans="1:8" ht="15.75" x14ac:dyDescent="0.2">
      <c r="A61" s="57" t="s">
        <v>30</v>
      </c>
      <c r="B61" s="57"/>
      <c r="C61" s="57"/>
      <c r="D61" s="57"/>
      <c r="E61" s="57"/>
      <c r="F61" s="57"/>
      <c r="G61" s="57"/>
      <c r="H61" s="57"/>
    </row>
    <row r="62" spans="1:8" ht="15.75" x14ac:dyDescent="0.2">
      <c r="A62" s="76" t="s">
        <v>35</v>
      </c>
      <c r="B62" s="44"/>
      <c r="C62" s="55" t="s">
        <v>43</v>
      </c>
      <c r="D62" s="55" t="s">
        <v>7</v>
      </c>
      <c r="E62" s="16">
        <f t="shared" ref="E62" si="12">F62+G62+H62</f>
        <v>473997.19449280004</v>
      </c>
      <c r="F62" s="16">
        <f>SUM(F63:F64)</f>
        <v>149771.611</v>
      </c>
      <c r="G62" s="16">
        <f t="shared" ref="G62:H62" si="13">SUM(G63:G64)</f>
        <v>158158.82121600001</v>
      </c>
      <c r="H62" s="16">
        <f t="shared" si="13"/>
        <v>166066.76227680003</v>
      </c>
    </row>
    <row r="63" spans="1:8" ht="15.75" x14ac:dyDescent="0.2">
      <c r="A63" s="76"/>
      <c r="B63" s="13" t="s">
        <v>24</v>
      </c>
      <c r="C63" s="56"/>
      <c r="D63" s="56"/>
      <c r="E63" s="14">
        <f>F63+G63+H63</f>
        <v>460283.41983680008</v>
      </c>
      <c r="F63" s="14">
        <v>145438.391</v>
      </c>
      <c r="G63" s="14">
        <f t="shared" ref="G63:G64" si="14">F63*1.056</f>
        <v>153582.94089600001</v>
      </c>
      <c r="H63" s="14">
        <f t="shared" ref="H63:H64" si="15">G63*1.05</f>
        <v>161262.08794080003</v>
      </c>
    </row>
    <row r="64" spans="1:8" s="28" customFormat="1" ht="31.5" x14ac:dyDescent="0.2">
      <c r="A64" s="76"/>
      <c r="B64" s="13" t="s">
        <v>22</v>
      </c>
      <c r="C64" s="56"/>
      <c r="D64" s="56"/>
      <c r="E64" s="14">
        <f t="shared" ref="E64:E75" si="16">F64+G64+H64</f>
        <v>13713.774656000001</v>
      </c>
      <c r="F64" s="14">
        <f>4500-88-45-33.78</f>
        <v>4333.22</v>
      </c>
      <c r="G64" s="14">
        <f t="shared" si="14"/>
        <v>4575.8803200000002</v>
      </c>
      <c r="H64" s="14">
        <f t="shared" si="15"/>
        <v>4804.674336</v>
      </c>
    </row>
    <row r="65" spans="1:8" ht="15.75" customHeight="1" x14ac:dyDescent="0.2">
      <c r="A65" s="58" t="s">
        <v>31</v>
      </c>
      <c r="B65" s="29"/>
      <c r="C65" s="56"/>
      <c r="D65" s="56"/>
      <c r="E65" s="16">
        <f t="shared" si="16"/>
        <v>422867.28341120004</v>
      </c>
      <c r="F65" s="16">
        <f>SUM(F66:F67)</f>
        <v>133675.99400000001</v>
      </c>
      <c r="G65" s="16">
        <f>SUM(G66:G66)</f>
        <v>141068.92166400002</v>
      </c>
      <c r="H65" s="16">
        <f>SUM(H66:H66)</f>
        <v>148122.36774720004</v>
      </c>
    </row>
    <row r="66" spans="1:8" ht="20.25" customHeight="1" x14ac:dyDescent="0.2">
      <c r="A66" s="59"/>
      <c r="B66" s="23" t="s">
        <v>29</v>
      </c>
      <c r="C66" s="56"/>
      <c r="D66" s="56"/>
      <c r="E66" s="14">
        <f>F66+G66+H66</f>
        <v>422779.28341120004</v>
      </c>
      <c r="F66" s="14">
        <f>195028.797-250-167.011-3648.83+1000-500+446.111+1199.262-58725-1000+19.84+33.78+21.895+14.083+115.067</f>
        <v>133587.99400000001</v>
      </c>
      <c r="G66" s="14">
        <f t="shared" ref="G66" si="17">F66*1.056</f>
        <v>141068.92166400002</v>
      </c>
      <c r="H66" s="14">
        <f t="shared" ref="H66" si="18">G66*1.05</f>
        <v>148122.36774720004</v>
      </c>
    </row>
    <row r="67" spans="1:8" ht="21" customHeight="1" x14ac:dyDescent="0.2">
      <c r="A67" s="60"/>
      <c r="B67" s="23" t="s">
        <v>90</v>
      </c>
      <c r="C67" s="56"/>
      <c r="D67" s="56"/>
      <c r="E67" s="14">
        <f>F67+G67+H67</f>
        <v>88</v>
      </c>
      <c r="F67" s="14">
        <v>88</v>
      </c>
      <c r="G67" s="14"/>
      <c r="H67" s="14"/>
    </row>
    <row r="68" spans="1:8" ht="16.5" customHeight="1" x14ac:dyDescent="0.2">
      <c r="A68" s="58" t="s">
        <v>91</v>
      </c>
      <c r="B68" s="23"/>
      <c r="C68" s="56"/>
      <c r="D68" s="56"/>
      <c r="E68" s="16">
        <f t="shared" si="16"/>
        <v>206.38</v>
      </c>
      <c r="F68" s="8">
        <f>SUM(F69:F70)</f>
        <v>206.38</v>
      </c>
      <c r="G68" s="8"/>
      <c r="H68" s="8"/>
    </row>
    <row r="69" spans="1:8" ht="48.75" customHeight="1" x14ac:dyDescent="0.2">
      <c r="A69" s="59"/>
      <c r="B69" s="23" t="s">
        <v>89</v>
      </c>
      <c r="C69" s="56"/>
      <c r="D69" s="56"/>
      <c r="E69" s="14">
        <f>F69+G69+H69</f>
        <v>10</v>
      </c>
      <c r="F69" s="14">
        <v>10</v>
      </c>
      <c r="G69" s="14"/>
      <c r="H69" s="14"/>
    </row>
    <row r="70" spans="1:8" ht="19.5" customHeight="1" x14ac:dyDescent="0.2">
      <c r="A70" s="60"/>
      <c r="B70" s="23" t="s">
        <v>92</v>
      </c>
      <c r="C70" s="56"/>
      <c r="D70" s="56"/>
      <c r="E70" s="14">
        <f>F70+G70+H70</f>
        <v>196.38</v>
      </c>
      <c r="F70" s="14">
        <v>196.38</v>
      </c>
      <c r="G70" s="14"/>
      <c r="H70" s="14"/>
    </row>
    <row r="71" spans="1:8" ht="15.75" x14ac:dyDescent="0.2">
      <c r="A71" s="58" t="s">
        <v>32</v>
      </c>
      <c r="B71" s="13"/>
      <c r="C71" s="56"/>
      <c r="D71" s="56"/>
      <c r="E71" s="8">
        <f t="shared" si="16"/>
        <v>345845.97499999998</v>
      </c>
      <c r="F71" s="8">
        <f>SUM(F72:F73)</f>
        <v>90162.920000000013</v>
      </c>
      <c r="G71" s="8">
        <f>SUM(G72:G73)</f>
        <v>255683.05499999999</v>
      </c>
      <c r="H71" s="8">
        <f>SUM(H72:H73)</f>
        <v>0</v>
      </c>
    </row>
    <row r="72" spans="1:8" ht="63" x14ac:dyDescent="0.2">
      <c r="A72" s="59"/>
      <c r="B72" s="23" t="s">
        <v>34</v>
      </c>
      <c r="C72" s="56"/>
      <c r="D72" s="56"/>
      <c r="E72" s="14">
        <f t="shared" si="16"/>
        <v>182280.06600000002</v>
      </c>
      <c r="F72" s="14">
        <f>58078.629-2024.287-1133.03+34.857+231.4+67.901+26570.086+6093.85-7062.431</f>
        <v>80856.97500000002</v>
      </c>
      <c r="G72" s="14">
        <v>101423.091</v>
      </c>
      <c r="H72" s="14"/>
    </row>
    <row r="73" spans="1:8" ht="31.5" x14ac:dyDescent="0.2">
      <c r="A73" s="59"/>
      <c r="B73" s="30" t="s">
        <v>33</v>
      </c>
      <c r="C73" s="56"/>
      <c r="D73" s="56"/>
      <c r="E73" s="31">
        <f t="shared" si="16"/>
        <v>163565.90900000001</v>
      </c>
      <c r="F73" s="77">
        <f>4794.558+1290.942-2645.304+802.038+108.059+900-900+1195.172+1187.98+2772.5-200</f>
        <v>9305.9449999999997</v>
      </c>
      <c r="G73" s="31">
        <v>154259.96400000001</v>
      </c>
      <c r="H73" s="31"/>
    </row>
    <row r="74" spans="1:8" ht="15.75" x14ac:dyDescent="0.2">
      <c r="A74" s="57" t="s">
        <v>51</v>
      </c>
      <c r="B74" s="57"/>
      <c r="C74" s="57"/>
      <c r="D74" s="57"/>
      <c r="E74" s="57"/>
      <c r="F74" s="57"/>
      <c r="G74" s="57"/>
      <c r="H74" s="57"/>
    </row>
    <row r="75" spans="1:8" ht="15.75" x14ac:dyDescent="0.2">
      <c r="A75" s="58" t="s">
        <v>81</v>
      </c>
      <c r="B75" s="29"/>
      <c r="C75" s="55" t="s">
        <v>43</v>
      </c>
      <c r="D75" s="55" t="s">
        <v>7</v>
      </c>
      <c r="E75" s="8">
        <f t="shared" si="16"/>
        <v>1256.1869999999999</v>
      </c>
      <c r="F75" s="32">
        <f>SUM(F76:F78)</f>
        <v>1256.1869999999999</v>
      </c>
      <c r="G75" s="32"/>
      <c r="H75" s="32"/>
    </row>
    <row r="76" spans="1:8" ht="47.25" x14ac:dyDescent="0.2">
      <c r="A76" s="59"/>
      <c r="B76" s="23" t="s">
        <v>93</v>
      </c>
      <c r="C76" s="56"/>
      <c r="D76" s="56"/>
      <c r="E76" s="14">
        <f>F76</f>
        <v>724.71399999999994</v>
      </c>
      <c r="F76" s="39">
        <f>510+214.714</f>
        <v>724.71399999999994</v>
      </c>
      <c r="G76" s="40"/>
      <c r="H76" s="40"/>
    </row>
    <row r="77" spans="1:8" ht="31.5" x14ac:dyDescent="0.2">
      <c r="A77" s="59"/>
      <c r="B77" s="23" t="s">
        <v>94</v>
      </c>
      <c r="C77" s="56"/>
      <c r="D77" s="56"/>
      <c r="E77" s="14">
        <f>F77</f>
        <v>42.427999999999997</v>
      </c>
      <c r="F77" s="39">
        <f>42.428</f>
        <v>42.427999999999997</v>
      </c>
      <c r="G77" s="40"/>
      <c r="H77" s="40"/>
    </row>
    <row r="78" spans="1:8" ht="47.25" x14ac:dyDescent="0.2">
      <c r="A78" s="59"/>
      <c r="B78" s="23" t="s">
        <v>95</v>
      </c>
      <c r="C78" s="56"/>
      <c r="D78" s="56"/>
      <c r="E78" s="14">
        <f t="shared" ref="E78" si="19">F78</f>
        <v>489.04500000000002</v>
      </c>
      <c r="F78" s="39">
        <f>396.723+92.322</f>
        <v>489.04500000000002</v>
      </c>
      <c r="G78" s="40"/>
      <c r="H78" s="40"/>
    </row>
    <row r="79" spans="1:8" ht="15.75" x14ac:dyDescent="0.2">
      <c r="A79" s="57" t="s">
        <v>58</v>
      </c>
      <c r="B79" s="57"/>
      <c r="C79" s="57"/>
      <c r="D79" s="57"/>
      <c r="E79" s="57"/>
      <c r="F79" s="57"/>
      <c r="G79" s="57"/>
      <c r="H79" s="57"/>
    </row>
    <row r="80" spans="1:8" ht="15.75" x14ac:dyDescent="0.2">
      <c r="A80" s="65" t="s">
        <v>13</v>
      </c>
      <c r="B80" s="41"/>
      <c r="C80" s="55" t="s">
        <v>43</v>
      </c>
      <c r="D80" s="55" t="s">
        <v>7</v>
      </c>
      <c r="E80" s="8">
        <f>F80+G80+H80</f>
        <v>11288.1738272</v>
      </c>
      <c r="F80" s="8">
        <f>F81+F82</f>
        <v>3566.7889999999998</v>
      </c>
      <c r="G80" s="8">
        <f t="shared" ref="G80:H80" si="20">G81+G82</f>
        <v>3766.529184</v>
      </c>
      <c r="H80" s="8">
        <f t="shared" si="20"/>
        <v>3954.8556432000005</v>
      </c>
    </row>
    <row r="81" spans="1:65" ht="110.25" x14ac:dyDescent="0.2">
      <c r="A81" s="65"/>
      <c r="B81" s="13" t="s">
        <v>63</v>
      </c>
      <c r="C81" s="56"/>
      <c r="D81" s="56"/>
      <c r="E81" s="14">
        <f>F81+G81+H81</f>
        <v>6860.5490016000003</v>
      </c>
      <c r="F81" s="14">
        <f>924.979+198.352+1080.414-35.978</f>
        <v>2167.7669999999998</v>
      </c>
      <c r="G81" s="14">
        <f>F81*1.056</f>
        <v>2289.1619519999999</v>
      </c>
      <c r="H81" s="14">
        <f>G81*1.05</f>
        <v>2403.6200496000001</v>
      </c>
    </row>
    <row r="82" spans="1:65" ht="110.25" x14ac:dyDescent="0.2">
      <c r="A82" s="49" t="s">
        <v>59</v>
      </c>
      <c r="B82" s="23" t="s">
        <v>60</v>
      </c>
      <c r="C82" s="61"/>
      <c r="D82" s="61"/>
      <c r="E82" s="14">
        <f>F82+G82+H82</f>
        <v>4427.6248255999999</v>
      </c>
      <c r="F82" s="14">
        <f>1347.078+167.011-115.067</f>
        <v>1399.0219999999999</v>
      </c>
      <c r="G82" s="14">
        <f>F82*1.056</f>
        <v>1477.3672320000001</v>
      </c>
      <c r="H82" s="14">
        <f>G82*1.05</f>
        <v>1551.2355936000001</v>
      </c>
    </row>
    <row r="83" spans="1:65" ht="15.75" x14ac:dyDescent="0.2">
      <c r="A83" s="57" t="s">
        <v>80</v>
      </c>
      <c r="B83" s="57"/>
      <c r="C83" s="57"/>
      <c r="D83" s="57"/>
      <c r="E83" s="57"/>
      <c r="F83" s="57"/>
      <c r="G83" s="57"/>
      <c r="H83" s="57"/>
      <c r="J83" s="6"/>
    </row>
    <row r="84" spans="1:65" ht="15.75" x14ac:dyDescent="0.2">
      <c r="A84" s="58" t="s">
        <v>79</v>
      </c>
      <c r="B84" s="41"/>
      <c r="C84" s="55" t="s">
        <v>43</v>
      </c>
      <c r="D84" s="55" t="s">
        <v>7</v>
      </c>
      <c r="E84" s="8">
        <f>F84+G84+H84</f>
        <v>2325.1247584000002</v>
      </c>
      <c r="F84" s="8">
        <f>F85+F86</f>
        <v>734.68299999999999</v>
      </c>
      <c r="G84" s="8">
        <f t="shared" ref="G84:H84" si="21">G85+G86</f>
        <v>775.82524799999999</v>
      </c>
      <c r="H84" s="8">
        <f t="shared" si="21"/>
        <v>814.61651039999992</v>
      </c>
    </row>
    <row r="85" spans="1:65" ht="94.5" x14ac:dyDescent="0.2">
      <c r="A85" s="59"/>
      <c r="B85" s="13" t="s">
        <v>12</v>
      </c>
      <c r="C85" s="56"/>
      <c r="D85" s="56"/>
      <c r="E85" s="14">
        <f>F85+G85+H85</f>
        <v>2071.9407584</v>
      </c>
      <c r="F85" s="14">
        <f>431.52+260.774-37.611</f>
        <v>654.68299999999999</v>
      </c>
      <c r="G85" s="31">
        <f>F85*1.056</f>
        <v>691.34524799999997</v>
      </c>
      <c r="H85" s="31">
        <f>G85*1.05</f>
        <v>725.91251039999997</v>
      </c>
    </row>
    <row r="86" spans="1:65" ht="31.5" x14ac:dyDescent="0.2">
      <c r="A86" s="42"/>
      <c r="B86" s="13" t="s">
        <v>19</v>
      </c>
      <c r="C86" s="43"/>
      <c r="D86" s="43"/>
      <c r="E86" s="14">
        <f>F86+G86+H86</f>
        <v>253.18400000000003</v>
      </c>
      <c r="F86" s="14">
        <v>80</v>
      </c>
      <c r="G86" s="31">
        <f>F86*1.056</f>
        <v>84.48</v>
      </c>
      <c r="H86" s="31">
        <f>G86*1.05</f>
        <v>88.704000000000008</v>
      </c>
    </row>
    <row r="87" spans="1:65" ht="15.75" x14ac:dyDescent="0.2">
      <c r="A87" s="49" t="s">
        <v>15</v>
      </c>
      <c r="B87" s="49"/>
      <c r="C87" s="41"/>
      <c r="D87" s="41"/>
      <c r="E87" s="8">
        <f>F87+G87+H87</f>
        <v>2603508.3279984002</v>
      </c>
      <c r="F87" s="8">
        <f>F16+F19+F28+F43+F45+F49+F51+F62+F65+F71+F75+F80+F84+F22+F68</f>
        <v>649225.06000000006</v>
      </c>
      <c r="G87" s="8">
        <f>G19+G28+G43+G45+G49+G51+G62+G65+G71+G75+G80+G84+G22</f>
        <v>1097910.8500480002</v>
      </c>
      <c r="H87" s="8">
        <f>H19+H28+H43+H45+H49+H51+H62+H65+H71+H75+H80+H84+H22</f>
        <v>856372.41795040003</v>
      </c>
      <c r="I87" s="33"/>
      <c r="J87" s="34"/>
      <c r="K87" s="33"/>
      <c r="L87" s="33"/>
      <c r="M87" s="34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</row>
    <row r="88" spans="1:65" ht="15.75" x14ac:dyDescent="0.2">
      <c r="A88" s="57" t="s">
        <v>66</v>
      </c>
      <c r="B88" s="57"/>
      <c r="C88" s="57"/>
      <c r="D88" s="57"/>
      <c r="E88" s="57"/>
      <c r="F88" s="57"/>
      <c r="G88" s="57"/>
      <c r="H88" s="57"/>
      <c r="I88" s="33"/>
      <c r="J88" s="34"/>
      <c r="K88" s="33"/>
      <c r="L88" s="33"/>
      <c r="M88" s="34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</row>
    <row r="89" spans="1:65" ht="15.75" x14ac:dyDescent="0.2">
      <c r="A89" s="58" t="s">
        <v>68</v>
      </c>
      <c r="B89" s="67" t="s">
        <v>67</v>
      </c>
      <c r="C89" s="69"/>
      <c r="D89" s="55" t="s">
        <v>88</v>
      </c>
      <c r="E89" s="8">
        <f>F89+G89+H89</f>
        <v>49.35</v>
      </c>
      <c r="F89" s="8">
        <f>F90</f>
        <v>49.35</v>
      </c>
      <c r="G89" s="8">
        <f t="shared" ref="G89:H89" si="22">G90</f>
        <v>0</v>
      </c>
      <c r="H89" s="8">
        <f t="shared" si="22"/>
        <v>0</v>
      </c>
      <c r="I89" s="33"/>
      <c r="J89" s="34"/>
      <c r="K89" s="33"/>
      <c r="L89" s="33"/>
      <c r="M89" s="34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</row>
    <row r="90" spans="1:65" ht="174" customHeight="1" x14ac:dyDescent="0.2">
      <c r="A90" s="60"/>
      <c r="B90" s="68"/>
      <c r="C90" s="70"/>
      <c r="D90" s="61"/>
      <c r="E90" s="14">
        <f>F90+G90+H90</f>
        <v>49.35</v>
      </c>
      <c r="F90" s="14">
        <v>49.35</v>
      </c>
      <c r="G90" s="14"/>
      <c r="H90" s="14"/>
      <c r="I90" s="33"/>
      <c r="J90" s="34">
        <f>F87-F25-F60</f>
        <v>643860.06000000006</v>
      </c>
      <c r="K90" s="33"/>
      <c r="L90" s="33"/>
      <c r="M90" s="34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</row>
    <row r="91" spans="1:65" ht="13.5" customHeight="1" x14ac:dyDescent="0.2">
      <c r="A91" s="35"/>
      <c r="B91" s="35"/>
      <c r="C91" s="36"/>
      <c r="D91" s="36"/>
      <c r="E91" s="37"/>
      <c r="F91" s="37"/>
      <c r="G91" s="37"/>
      <c r="H91" s="37"/>
      <c r="I91" s="33"/>
      <c r="J91" s="34"/>
      <c r="K91" s="33"/>
      <c r="L91" s="33"/>
      <c r="M91" s="34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</row>
    <row r="92" spans="1:65" ht="23.25" x14ac:dyDescent="0.2">
      <c r="A92" s="66" t="s">
        <v>16</v>
      </c>
      <c r="B92" s="66"/>
      <c r="C92" s="45"/>
      <c r="D92" s="45"/>
      <c r="E92" s="45"/>
      <c r="F92" s="38"/>
      <c r="G92" s="66" t="s">
        <v>23</v>
      </c>
      <c r="H92" s="66"/>
      <c r="L92" s="33"/>
      <c r="M92" s="34"/>
    </row>
  </sheetData>
  <mergeCells count="68">
    <mergeCell ref="A74:H74"/>
    <mergeCell ref="A19:A20"/>
    <mergeCell ref="C19:C20"/>
    <mergeCell ref="A71:A73"/>
    <mergeCell ref="A51:A60"/>
    <mergeCell ref="A65:A67"/>
    <mergeCell ref="A68:A70"/>
    <mergeCell ref="A75:A78"/>
    <mergeCell ref="D75:D78"/>
    <mergeCell ref="C75:C78"/>
    <mergeCell ref="A43:A44"/>
    <mergeCell ref="C43:C44"/>
    <mergeCell ref="D43:D44"/>
    <mergeCell ref="A61:H61"/>
    <mergeCell ref="A62:A64"/>
    <mergeCell ref="C62:C73"/>
    <mergeCell ref="A45:A48"/>
    <mergeCell ref="C45:C48"/>
    <mergeCell ref="D45:D48"/>
    <mergeCell ref="A49:A50"/>
    <mergeCell ref="C49:C50"/>
    <mergeCell ref="D49:D50"/>
    <mergeCell ref="D62:D73"/>
    <mergeCell ref="A8:H8"/>
    <mergeCell ref="A9:H9"/>
    <mergeCell ref="A11:A13"/>
    <mergeCell ref="B11:B13"/>
    <mergeCell ref="C11:C13"/>
    <mergeCell ref="D11:D13"/>
    <mergeCell ref="E11:H11"/>
    <mergeCell ref="E12:E13"/>
    <mergeCell ref="F12:H12"/>
    <mergeCell ref="F1:H1"/>
    <mergeCell ref="F2:H2"/>
    <mergeCell ref="F3:H3"/>
    <mergeCell ref="F5:H5"/>
    <mergeCell ref="F6:H6"/>
    <mergeCell ref="A92:B92"/>
    <mergeCell ref="G92:H92"/>
    <mergeCell ref="D84:D85"/>
    <mergeCell ref="A88:H88"/>
    <mergeCell ref="A89:A90"/>
    <mergeCell ref="B89:B90"/>
    <mergeCell ref="C89:C90"/>
    <mergeCell ref="D89:D90"/>
    <mergeCell ref="A83:H83"/>
    <mergeCell ref="A84:A85"/>
    <mergeCell ref="C84:C85"/>
    <mergeCell ref="A79:H79"/>
    <mergeCell ref="A80:A81"/>
    <mergeCell ref="C80:C82"/>
    <mergeCell ref="D80:D82"/>
    <mergeCell ref="A15:H15"/>
    <mergeCell ref="A16:A17"/>
    <mergeCell ref="C16:C17"/>
    <mergeCell ref="D16:D17"/>
    <mergeCell ref="C51:C58"/>
    <mergeCell ref="D51:D58"/>
    <mergeCell ref="D19:D20"/>
    <mergeCell ref="A27:H27"/>
    <mergeCell ref="A21:H21"/>
    <mergeCell ref="A22:A26"/>
    <mergeCell ref="C22:C26"/>
    <mergeCell ref="D22:D26"/>
    <mergeCell ref="A28:A42"/>
    <mergeCell ref="C28:C42"/>
    <mergeCell ref="D28:D42"/>
    <mergeCell ref="A18:H18"/>
  </mergeCells>
  <printOptions horizontalCentered="1"/>
  <pageMargins left="0.39370078740157483" right="0" top="1.1811023622047245" bottom="0" header="0.78740157480314965" footer="0"/>
  <pageSetup paperSize="9" scale="84" fitToHeight="0" orientation="landscape" r:id="rId1"/>
  <headerFooter differentFirst="1" alignWithMargins="0">
    <oddHeader>&amp;C&amp;P</oddHeader>
  </headerFooter>
  <rowBreaks count="3" manualBreakCount="3">
    <brk id="18" max="7" man="1"/>
    <brk id="48" max="7" man="1"/>
    <brk id="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1.1.ДІБ</vt:lpstr>
      <vt:lpstr>'додаток 1.1.ДІБ'!Область_друку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2019-10-23T08:51:28Z</cp:lastPrinted>
  <dcterms:created xsi:type="dcterms:W3CDTF">1996-10-08T23:32:33Z</dcterms:created>
  <dcterms:modified xsi:type="dcterms:W3CDTF">2019-10-23T08:52:30Z</dcterms:modified>
</cp:coreProperties>
</file>